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订货清单" sheetId="1" r:id="rId1"/>
    <sheet name="产品价格表" sheetId="2" r:id="rId2"/>
    <sheet name="Sheet1" sheetId="3" r:id="rId3"/>
  </sheets>
  <definedNames>
    <definedName name="_xlnm._FilterDatabase" localSheetId="0" hidden="1">订货清单!$A$1:$E$71</definedName>
  </definedNames>
  <calcPr calcId="144525"/>
</workbook>
</file>

<file path=xl/sharedStrings.xml><?xml version="1.0" encoding="utf-8"?>
<sst xmlns="http://schemas.openxmlformats.org/spreadsheetml/2006/main" count="147" uniqueCount="75">
  <si>
    <t>序号</t>
  </si>
  <si>
    <t>名称</t>
  </si>
  <si>
    <t>数量</t>
  </si>
  <si>
    <t>单价</t>
  </si>
  <si>
    <t>销售额</t>
  </si>
  <si>
    <t>金士顿（Kingston）128GB 80MB/s TF Class10 UHS-I高速存储卡</t>
  </si>
  <si>
    <t>KINGSTON 金士顿 DT 100G3 32GB USB3.0 U盘</t>
  </si>
  <si>
    <t>惠普 原厂耗材-CE742A</t>
  </si>
  <si>
    <t>TP-LINK交换设备TL-SG1008+</t>
  </si>
  <si>
    <t>希捷（seagate） 6TB3.5寸NAS级SATA</t>
  </si>
  <si>
    <t>莱盛（laser）LS-88A 硒鼓</t>
  </si>
  <si>
    <t>神龙灭火器-手提式灭火器MFZ/ABC5</t>
  </si>
  <si>
    <t>西部数据（WD 2TB 2.5英寸  移动硬盘 WDBYFT0020BBK-CESN</t>
  </si>
  <si>
    <t>惠普 原厂耗材 78A</t>
  </si>
  <si>
    <t>格力空调KFR-32GW/(32570)Aa-2</t>
  </si>
  <si>
    <t>NPG-51</t>
  </si>
  <si>
    <t>施乐捷印 500张70/80g A4/A3复印纸</t>
  </si>
  <si>
    <t>惠普（HP）CE313A 红色硒鼓 126A</t>
  </si>
  <si>
    <t>硒鼓 318 Y</t>
  </si>
  <si>
    <t>希捷Backup Plus睿品2.5英寸 USB3.0 (STDR1000300) 黑色 1T</t>
  </si>
  <si>
    <t>MFZ/ABC5kg</t>
  </si>
  <si>
    <t>微软 surface book I7/16G内存/1TB硬盘/13.5寸触摸屏/GTX965显卡</t>
  </si>
  <si>
    <t>惠普 CF300A</t>
  </si>
  <si>
    <t>索尼（SONY）ICD-SX2000 数码录音棒</t>
  </si>
  <si>
    <t>五星红鸟 70gA4</t>
  </si>
  <si>
    <t>金旗舰 A3 80g/m2</t>
  </si>
  <si>
    <t>东芝 2050C</t>
  </si>
  <si>
    <t>闪迪 SANDISK 至尊高速酷豆 CZ43 USB 3.0 U盘 32GB</t>
  </si>
  <si>
    <t>aigo爱国者无线移动硬盘 2T</t>
  </si>
  <si>
    <t>针式打印机</t>
  </si>
  <si>
    <t>西部数据 WD ELEMENTS 新元素系列 2.5英寸 USB3.0 500G</t>
  </si>
  <si>
    <t>浪潮 NF8465M4 机架式服务器</t>
  </si>
  <si>
    <t>酷刃U盘</t>
  </si>
  <si>
    <t>莱盛光标LS-78A</t>
  </si>
  <si>
    <t>广丰 LED屏播放控制系统</t>
  </si>
  <si>
    <t>惠普（HP）CF228A 黑色硒鼓 28A</t>
  </si>
  <si>
    <t>金士顿U盘DT50 64G USB3.1</t>
  </si>
  <si>
    <t>复印纸 A3 70G 500张/包</t>
  </si>
  <si>
    <t>金旗舰 A4 80g/m2</t>
  </si>
  <si>
    <t>STDR2000301</t>
  </si>
  <si>
    <t>利市 A3 70g/m2</t>
  </si>
  <si>
    <t>理光 SP 200C黑色硒鼓 Print Cartridge SP 200C</t>
  </si>
  <si>
    <t>闪迪 至尊高速Type-C 64GB USB3.1双接口OTG U盘</t>
  </si>
  <si>
    <t>柯尼卡美能达-打印设备-多功能一体机-TNP31</t>
  </si>
  <si>
    <t>忆捷（EAGET）U90 U盘64G USB3.0高速全金属防水防震便携款银色亮薄</t>
  </si>
  <si>
    <t>惠普 原厂耗材-Q7516A</t>
  </si>
  <si>
    <t>富士施乐FujiXerox VC2263/2265彩色复合机</t>
  </si>
  <si>
    <t>惠普（HP）CD973AA 920XL号超高容品红色墨盒</t>
  </si>
  <si>
    <t>原厂耗材-CE410A</t>
  </si>
  <si>
    <t>得力 A4 70g/m2</t>
  </si>
  <si>
    <t>希捷（Seagate） 1TB USB3.0 2.5英寸 移动硬盘 (STDR1000300)</t>
  </si>
  <si>
    <t>索尼（SONY）ICD-UX565F 数码录音棒</t>
  </si>
  <si>
    <t>惠普（HP）LaserJet C7115A黑色硒鼓 15A</t>
  </si>
  <si>
    <t>闪迪 CZ50 16G U盘</t>
  </si>
  <si>
    <t>Lowepro-BP250摄影包</t>
  </si>
  <si>
    <t>盈佳  YJ-3119</t>
  </si>
  <si>
    <t>佳信捷 管理平台系统-JXJ-VN5000</t>
  </si>
  <si>
    <t>忆捷 EAGET U90 USB3.0极速防水防尘防静电全金属刀锋U盘 16g 银色</t>
  </si>
  <si>
    <t>惠普 78A</t>
  </si>
  <si>
    <t xml:space="preserve">联想 F309 1T 移动硬盘 </t>
  </si>
  <si>
    <t>兄弟 HL-3150CDN 激光打印机</t>
  </si>
  <si>
    <t>得力电子密码防盗保险箱3617</t>
  </si>
  <si>
    <t>铁三角 T-VGA</t>
  </si>
  <si>
    <t>盈佳  YJ-CE310A K</t>
  </si>
  <si>
    <t>东芝  DP-2802AF  数码复合机</t>
  </si>
  <si>
    <t>西部数据（WD）2.5英寸 USB3.0 移动硬盘 1TB（WDBUZG0010BBK）</t>
  </si>
  <si>
    <t>闪迪 高速金属迷你优盘 3.0高速版(64G)</t>
  </si>
  <si>
    <t>金士顿（Kingston） DT 100G3 128GB USB3.0 U盘</t>
  </si>
  <si>
    <t>金旗舰 B5 70g/m2</t>
  </si>
  <si>
    <t>惠普 HP Color LaserJet Pro MFP M477fdwA4</t>
  </si>
  <si>
    <t>.</t>
  </si>
  <si>
    <t>惠普 原厂耗材-CC388A</t>
  </si>
  <si>
    <t>惠普 原厂耗材-Q5949A</t>
  </si>
  <si>
    <t>惠普 原厂耗材-Q7553A</t>
  </si>
  <si>
    <t>金旗舰 A4 70g/m2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</si>
</sst>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0"/>
      <name val="Arial"/>
      <family val="2"/>
      <charset val="0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6" borderId="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99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B12" sqref="B12"/>
    </sheetView>
  </sheetViews>
  <sheetFormatPr defaultColWidth="9" defaultRowHeight="12.75" outlineLevelCol="6"/>
  <cols>
    <col min="1" max="1" width="6" style="8" customWidth="1"/>
    <col min="2" max="2" width="54.25" style="9" customWidth="1"/>
    <col min="3" max="3" width="6" style="9" customWidth="1"/>
    <col min="4" max="4" width="9.25" style="9" customWidth="1"/>
    <col min="5" max="5" width="10.25" style="9" customWidth="1"/>
    <col min="6" max="16384" width="9" style="9"/>
  </cols>
  <sheetData>
    <row r="1" s="7" customFormat="1" ht="20.1" customHeight="1" spans="1:5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</row>
    <row r="2" s="7" customFormat="1" ht="20.1" customHeight="1" spans="1:5">
      <c r="A2" s="12">
        <v>1</v>
      </c>
      <c r="B2" s="13" t="s">
        <v>5</v>
      </c>
      <c r="C2" s="12">
        <v>3</v>
      </c>
      <c r="D2" s="14">
        <f>VLOOKUP(B2,产品价格表!$A$2:$B$70,2,0)</f>
        <v>438</v>
      </c>
      <c r="E2" s="14">
        <f>C2*D2</f>
        <v>1314</v>
      </c>
    </row>
    <row r="3" s="7" customFormat="1" ht="20.1" customHeight="1" spans="1:5">
      <c r="A3" s="12">
        <v>2</v>
      </c>
      <c r="B3" s="13" t="s">
        <v>6</v>
      </c>
      <c r="C3" s="15">
        <v>48</v>
      </c>
      <c r="D3" s="14">
        <f>VLOOKUP(B3,产品价格表!$A$2:$B$70,2,0)</f>
        <v>155</v>
      </c>
      <c r="E3" s="14">
        <f t="shared" ref="E3:E34" si="0">C3*D3</f>
        <v>7440</v>
      </c>
    </row>
    <row r="4" s="7" customFormat="1" ht="20.1" customHeight="1" spans="1:5">
      <c r="A4" s="12">
        <v>3</v>
      </c>
      <c r="B4" s="13" t="s">
        <v>7</v>
      </c>
      <c r="C4" s="12">
        <v>1</v>
      </c>
      <c r="D4" s="14">
        <f>VLOOKUP(B4,产品价格表!$A$2:$B$70,2,0)</f>
        <v>1699</v>
      </c>
      <c r="E4" s="14">
        <f t="shared" si="0"/>
        <v>1699</v>
      </c>
    </row>
    <row r="5" s="7" customFormat="1" ht="20.1" customHeight="1" spans="1:5">
      <c r="A5" s="12">
        <v>4</v>
      </c>
      <c r="B5" s="13" t="s">
        <v>8</v>
      </c>
      <c r="C5" s="12">
        <v>2</v>
      </c>
      <c r="D5" s="14">
        <f>VLOOKUP(B5,产品价格表!$A$2:$B$70,2,0)</f>
        <v>250</v>
      </c>
      <c r="E5" s="14">
        <f t="shared" si="0"/>
        <v>500</v>
      </c>
    </row>
    <row r="6" s="7" customFormat="1" ht="20.1" customHeight="1" spans="1:5">
      <c r="A6" s="12">
        <v>5</v>
      </c>
      <c r="B6" s="13" t="s">
        <v>9</v>
      </c>
      <c r="C6" s="12">
        <v>4</v>
      </c>
      <c r="D6" s="14">
        <f>VLOOKUP(B6,产品价格表!$A$2:$B$70,2,0)</f>
        <v>2950</v>
      </c>
      <c r="E6" s="14">
        <f t="shared" si="0"/>
        <v>11800</v>
      </c>
    </row>
    <row r="7" s="7" customFormat="1" ht="20.1" customHeight="1" spans="1:5">
      <c r="A7" s="12">
        <v>6</v>
      </c>
      <c r="B7" s="13" t="s">
        <v>6</v>
      </c>
      <c r="C7" s="12">
        <v>5</v>
      </c>
      <c r="D7" s="14">
        <f>VLOOKUP(B7,产品价格表!$A$2:$B$70,2,0)</f>
        <v>155</v>
      </c>
      <c r="E7" s="14">
        <f t="shared" si="0"/>
        <v>775</v>
      </c>
    </row>
    <row r="8" s="7" customFormat="1" ht="20.1" customHeight="1" spans="1:5">
      <c r="A8" s="12">
        <v>7</v>
      </c>
      <c r="B8" s="13" t="s">
        <v>10</v>
      </c>
      <c r="C8" s="12">
        <v>2</v>
      </c>
      <c r="D8" s="14">
        <f>VLOOKUP(B8,产品价格表!$A$2:$B$70,2,0)</f>
        <v>159</v>
      </c>
      <c r="E8" s="14">
        <f t="shared" si="0"/>
        <v>318</v>
      </c>
    </row>
    <row r="9" s="7" customFormat="1" ht="20.1" customHeight="1" spans="1:5">
      <c r="A9" s="12">
        <v>8</v>
      </c>
      <c r="B9" s="13" t="s">
        <v>11</v>
      </c>
      <c r="C9" s="15">
        <v>30</v>
      </c>
      <c r="D9" s="14">
        <f>VLOOKUP(B9,产品价格表!$A$2:$B$70,2,0)</f>
        <v>117</v>
      </c>
      <c r="E9" s="14">
        <f t="shared" si="0"/>
        <v>3510</v>
      </c>
    </row>
    <row r="10" s="7" customFormat="1" ht="20.1" customHeight="1" spans="1:5">
      <c r="A10" s="12">
        <v>9</v>
      </c>
      <c r="B10" s="13" t="s">
        <v>12</v>
      </c>
      <c r="C10" s="12">
        <v>2</v>
      </c>
      <c r="D10" s="14">
        <f>VLOOKUP(B10,产品价格表!$A$2:$B$70,2,0)</f>
        <v>689</v>
      </c>
      <c r="E10" s="14">
        <f t="shared" si="0"/>
        <v>1378</v>
      </c>
    </row>
    <row r="11" s="7" customFormat="1" ht="20.1" customHeight="1" spans="1:5">
      <c r="A11" s="12">
        <v>10</v>
      </c>
      <c r="B11" s="13" t="s">
        <v>13</v>
      </c>
      <c r="C11" s="12">
        <v>4</v>
      </c>
      <c r="D11" s="14">
        <f>VLOOKUP(B11,产品价格表!$A$2:$B$70,2,0)</f>
        <v>499</v>
      </c>
      <c r="E11" s="14">
        <f t="shared" si="0"/>
        <v>1996</v>
      </c>
    </row>
    <row r="12" s="7" customFormat="1" ht="20.1" customHeight="1" spans="1:5">
      <c r="A12" s="12">
        <v>11</v>
      </c>
      <c r="B12" s="13" t="s">
        <v>14</v>
      </c>
      <c r="C12" s="12">
        <v>3</v>
      </c>
      <c r="D12" s="14">
        <f>VLOOKUP(B12,产品价格表!$A$2:$B$70,2,0)</f>
        <v>2880</v>
      </c>
      <c r="E12" s="14">
        <f t="shared" si="0"/>
        <v>8640</v>
      </c>
    </row>
    <row r="13" s="7" customFormat="1" ht="20.1" customHeight="1" spans="1:5">
      <c r="A13" s="12">
        <v>12</v>
      </c>
      <c r="B13" s="13" t="s">
        <v>15</v>
      </c>
      <c r="C13" s="12">
        <v>7</v>
      </c>
      <c r="D13" s="14">
        <f>VLOOKUP(B13,产品价格表!$A$2:$B$70,2,0)</f>
        <v>346</v>
      </c>
      <c r="E13" s="14">
        <f t="shared" si="0"/>
        <v>2422</v>
      </c>
    </row>
    <row r="14" s="7" customFormat="1" ht="20.1" customHeight="1" spans="1:5">
      <c r="A14" s="12">
        <v>13</v>
      </c>
      <c r="B14" s="13" t="s">
        <v>16</v>
      </c>
      <c r="C14" s="12">
        <v>500</v>
      </c>
      <c r="D14" s="14">
        <f>VLOOKUP(B14,产品价格表!$A$2:$B$70,2,0)</f>
        <v>19</v>
      </c>
      <c r="E14" s="14">
        <f t="shared" si="0"/>
        <v>9500</v>
      </c>
    </row>
    <row r="15" s="7" customFormat="1" ht="20.1" customHeight="1" spans="1:5">
      <c r="A15" s="12">
        <v>14</v>
      </c>
      <c r="B15" s="13" t="s">
        <v>17</v>
      </c>
      <c r="C15" s="12">
        <v>25</v>
      </c>
      <c r="D15" s="14">
        <f>VLOOKUP(B15,产品价格表!$A$2:$B$70,2,0)</f>
        <v>335</v>
      </c>
      <c r="E15" s="14">
        <f t="shared" si="0"/>
        <v>8375</v>
      </c>
    </row>
    <row r="16" s="7" customFormat="1" ht="20.1" customHeight="1" spans="1:5">
      <c r="A16" s="12">
        <v>15</v>
      </c>
      <c r="B16" s="13" t="s">
        <v>18</v>
      </c>
      <c r="C16" s="12">
        <v>2</v>
      </c>
      <c r="D16" s="14">
        <f>VLOOKUP(B16,产品价格表!$A$2:$B$70,2,0)</f>
        <v>966</v>
      </c>
      <c r="E16" s="14">
        <f t="shared" si="0"/>
        <v>1932</v>
      </c>
    </row>
    <row r="17" s="7" customFormat="1" ht="20.1" customHeight="1" spans="1:5">
      <c r="A17" s="12">
        <v>16</v>
      </c>
      <c r="B17" s="13" t="s">
        <v>19</v>
      </c>
      <c r="C17" s="12">
        <v>1</v>
      </c>
      <c r="D17" s="14">
        <f>VLOOKUP(B17,产品价格表!$A$2:$B$70,2,0)</f>
        <v>478</v>
      </c>
      <c r="E17" s="14">
        <f t="shared" si="0"/>
        <v>478</v>
      </c>
    </row>
    <row r="18" s="7" customFormat="1" ht="20.1" customHeight="1" spans="1:5">
      <c r="A18" s="12">
        <v>17</v>
      </c>
      <c r="B18" s="13" t="s">
        <v>20</v>
      </c>
      <c r="C18" s="12">
        <v>10</v>
      </c>
      <c r="D18" s="14">
        <f>VLOOKUP(B18,产品价格表!$A$2:$B$70,2,0)</f>
        <v>115</v>
      </c>
      <c r="E18" s="14">
        <f t="shared" si="0"/>
        <v>1150</v>
      </c>
    </row>
    <row r="19" s="7" customFormat="1" ht="20.1" customHeight="1" spans="1:5">
      <c r="A19" s="12">
        <v>18</v>
      </c>
      <c r="B19" s="13" t="s">
        <v>21</v>
      </c>
      <c r="C19" s="12">
        <v>1</v>
      </c>
      <c r="D19" s="14">
        <f>VLOOKUP(B19,产品价格表!$A$2:$B$70,2,0)</f>
        <v>24588</v>
      </c>
      <c r="E19" s="14">
        <f t="shared" si="0"/>
        <v>24588</v>
      </c>
    </row>
    <row r="20" s="7" customFormat="1" ht="20.1" customHeight="1" spans="1:5">
      <c r="A20" s="12">
        <v>19</v>
      </c>
      <c r="B20" s="13" t="s">
        <v>22</v>
      </c>
      <c r="C20" s="12">
        <v>1</v>
      </c>
      <c r="D20" s="14">
        <f>VLOOKUP(B20,产品价格表!$A$2:$B$70,2,0)</f>
        <v>801</v>
      </c>
      <c r="E20" s="14">
        <f t="shared" si="0"/>
        <v>801</v>
      </c>
    </row>
    <row r="21" s="7" customFormat="1" ht="20.1" customHeight="1" spans="1:5">
      <c r="A21" s="12">
        <v>20</v>
      </c>
      <c r="B21" s="13" t="s">
        <v>23</v>
      </c>
      <c r="C21" s="12">
        <v>2</v>
      </c>
      <c r="D21" s="14">
        <f>VLOOKUP(B21,产品价格表!$A$2:$B$70,2,0)</f>
        <v>1999</v>
      </c>
      <c r="E21" s="14">
        <f t="shared" si="0"/>
        <v>3998</v>
      </c>
    </row>
    <row r="22" s="7" customFormat="1" ht="20.1" customHeight="1" spans="1:5">
      <c r="A22" s="12">
        <v>21</v>
      </c>
      <c r="B22" s="13" t="s">
        <v>24</v>
      </c>
      <c r="C22" s="12">
        <v>125</v>
      </c>
      <c r="D22" s="14">
        <f>VLOOKUP(B22,产品价格表!$A$2:$B$70,2,0)</f>
        <v>21</v>
      </c>
      <c r="E22" s="14">
        <f t="shared" si="0"/>
        <v>2625</v>
      </c>
    </row>
    <row r="23" s="7" customFormat="1" ht="20.1" customHeight="1" spans="1:5">
      <c r="A23" s="12">
        <v>22</v>
      </c>
      <c r="B23" s="13" t="s">
        <v>25</v>
      </c>
      <c r="C23" s="12">
        <v>50</v>
      </c>
      <c r="D23" s="14">
        <f>VLOOKUP(B23,产品价格表!$A$2:$B$70,2,0)</f>
        <v>57.35</v>
      </c>
      <c r="E23" s="14">
        <f t="shared" si="0"/>
        <v>2867.5</v>
      </c>
    </row>
    <row r="24" s="7" customFormat="1" ht="20.1" customHeight="1" spans="1:5">
      <c r="A24" s="12">
        <v>23</v>
      </c>
      <c r="B24" s="13" t="s">
        <v>26</v>
      </c>
      <c r="C24" s="12">
        <v>2</v>
      </c>
      <c r="D24" s="14">
        <f>VLOOKUP(B24,产品价格表!$A$2:$B$70,2,0)</f>
        <v>499</v>
      </c>
      <c r="E24" s="14">
        <f t="shared" si="0"/>
        <v>998</v>
      </c>
    </row>
    <row r="25" s="7" customFormat="1" ht="20.1" customHeight="1" spans="1:5">
      <c r="A25" s="12">
        <v>24</v>
      </c>
      <c r="B25" s="13" t="s">
        <v>27</v>
      </c>
      <c r="C25" s="12">
        <v>8</v>
      </c>
      <c r="D25" s="14">
        <f>VLOOKUP(B25,产品价格表!$A$2:$B$70,2,0)</f>
        <v>80</v>
      </c>
      <c r="E25" s="14">
        <f t="shared" si="0"/>
        <v>640</v>
      </c>
    </row>
    <row r="26" s="7" customFormat="1" ht="20.1" customHeight="1" spans="1:5">
      <c r="A26" s="12">
        <v>25</v>
      </c>
      <c r="B26" s="13" t="s">
        <v>28</v>
      </c>
      <c r="C26" s="12">
        <v>1</v>
      </c>
      <c r="D26" s="14">
        <f>VLOOKUP(B26,产品价格表!$A$2:$B$70,2,0)</f>
        <v>1349</v>
      </c>
      <c r="E26" s="14">
        <f t="shared" si="0"/>
        <v>1349</v>
      </c>
    </row>
    <row r="27" s="7" customFormat="1" ht="20.1" customHeight="1" spans="1:5">
      <c r="A27" s="12">
        <v>26</v>
      </c>
      <c r="B27" s="13" t="s">
        <v>29</v>
      </c>
      <c r="C27" s="12">
        <v>2</v>
      </c>
      <c r="D27" s="14">
        <f>VLOOKUP(B27,产品价格表!$A$2:$B$70,2,0)</f>
        <v>4888</v>
      </c>
      <c r="E27" s="14">
        <f t="shared" si="0"/>
        <v>9776</v>
      </c>
    </row>
    <row r="28" s="7" customFormat="1" ht="20.1" customHeight="1" spans="1:5">
      <c r="A28" s="12">
        <v>27</v>
      </c>
      <c r="B28" s="13" t="s">
        <v>30</v>
      </c>
      <c r="C28" s="12">
        <v>1</v>
      </c>
      <c r="D28" s="14">
        <f>VLOOKUP(B28,产品价格表!$A$2:$B$70,2,0)</f>
        <v>389</v>
      </c>
      <c r="E28" s="14">
        <f t="shared" si="0"/>
        <v>389</v>
      </c>
    </row>
    <row r="29" s="7" customFormat="1" ht="20.1" customHeight="1" spans="1:5">
      <c r="A29" s="12">
        <v>28</v>
      </c>
      <c r="B29" s="13" t="s">
        <v>31</v>
      </c>
      <c r="C29" s="15">
        <v>1</v>
      </c>
      <c r="D29" s="14">
        <f>VLOOKUP(B29,产品价格表!$A$2:$B$70,2,0)</f>
        <v>84000</v>
      </c>
      <c r="E29" s="14">
        <f t="shared" si="0"/>
        <v>84000</v>
      </c>
    </row>
    <row r="30" s="7" customFormat="1" ht="20.1" customHeight="1" spans="1:5">
      <c r="A30" s="12">
        <v>29</v>
      </c>
      <c r="B30" s="13" t="s">
        <v>32</v>
      </c>
      <c r="C30" s="12">
        <v>10</v>
      </c>
      <c r="D30" s="14">
        <f>VLOOKUP(B30,产品价格表!$A$2:$B$70,2,0)</f>
        <v>120</v>
      </c>
      <c r="E30" s="14">
        <f t="shared" si="0"/>
        <v>1200</v>
      </c>
    </row>
    <row r="31" s="7" customFormat="1" ht="20.1" customHeight="1" spans="1:5">
      <c r="A31" s="12">
        <v>30</v>
      </c>
      <c r="B31" s="13" t="s">
        <v>33</v>
      </c>
      <c r="C31" s="12">
        <v>12</v>
      </c>
      <c r="D31" s="14">
        <f>VLOOKUP(B31,产品价格表!$A$2:$B$70,2,0)</f>
        <v>164</v>
      </c>
      <c r="E31" s="14">
        <f t="shared" si="0"/>
        <v>1968</v>
      </c>
    </row>
    <row r="32" s="7" customFormat="1" ht="20.1" customHeight="1" spans="1:5">
      <c r="A32" s="12">
        <v>31</v>
      </c>
      <c r="B32" s="13" t="s">
        <v>13</v>
      </c>
      <c r="C32" s="12">
        <v>2</v>
      </c>
      <c r="D32" s="14">
        <f>VLOOKUP(B32,产品价格表!$A$2:$B$70,2,0)</f>
        <v>499</v>
      </c>
      <c r="E32" s="14">
        <f t="shared" si="0"/>
        <v>998</v>
      </c>
    </row>
    <row r="33" s="7" customFormat="1" ht="20.1" customHeight="1" spans="1:5">
      <c r="A33" s="12">
        <v>32</v>
      </c>
      <c r="B33" s="13" t="s">
        <v>34</v>
      </c>
      <c r="C33" s="15">
        <v>1</v>
      </c>
      <c r="D33" s="14">
        <f>VLOOKUP(B33,产品价格表!$A$2:$B$70,2,0)</f>
        <v>12150</v>
      </c>
      <c r="E33" s="14">
        <f t="shared" si="0"/>
        <v>12150</v>
      </c>
    </row>
    <row r="34" s="7" customFormat="1" ht="20.1" customHeight="1" spans="1:5">
      <c r="A34" s="12">
        <v>33</v>
      </c>
      <c r="B34" s="13" t="s">
        <v>35</v>
      </c>
      <c r="C34" s="12">
        <v>1</v>
      </c>
      <c r="D34" s="14">
        <f>VLOOKUP(B34,产品价格表!$A$2:$B$70,2,0)</f>
        <v>645</v>
      </c>
      <c r="E34" s="14">
        <f t="shared" si="0"/>
        <v>645</v>
      </c>
    </row>
    <row r="35" s="7" customFormat="1" ht="20.1" customHeight="1" spans="1:5">
      <c r="A35" s="12">
        <v>34</v>
      </c>
      <c r="B35" s="13" t="s">
        <v>36</v>
      </c>
      <c r="C35" s="12">
        <v>20</v>
      </c>
      <c r="D35" s="14">
        <f>VLOOKUP(B35,产品价格表!$A$2:$B$70,2,0)</f>
        <v>216</v>
      </c>
      <c r="E35" s="14">
        <f t="shared" ref="E35:E71" si="1">C35*D35</f>
        <v>4320</v>
      </c>
    </row>
    <row r="36" s="7" customFormat="1" ht="20.1" customHeight="1" spans="1:5">
      <c r="A36" s="12">
        <v>35</v>
      </c>
      <c r="B36" s="13" t="s">
        <v>37</v>
      </c>
      <c r="C36" s="12">
        <v>5</v>
      </c>
      <c r="D36" s="14">
        <f>VLOOKUP(B36,产品价格表!$A$2:$B$70,2,0)</f>
        <v>51.8</v>
      </c>
      <c r="E36" s="14">
        <f t="shared" si="1"/>
        <v>259</v>
      </c>
    </row>
    <row r="37" s="7" customFormat="1" ht="20.1" customHeight="1" spans="1:5">
      <c r="A37" s="12">
        <v>36</v>
      </c>
      <c r="B37" s="13" t="s">
        <v>38</v>
      </c>
      <c r="C37" s="12">
        <v>100</v>
      </c>
      <c r="D37" s="14">
        <f>VLOOKUP(B37,产品价格表!$A$2:$B$70,2,0)</f>
        <v>29.1</v>
      </c>
      <c r="E37" s="14">
        <f t="shared" si="1"/>
        <v>2910</v>
      </c>
    </row>
    <row r="38" s="7" customFormat="1" ht="20.1" customHeight="1" spans="1:5">
      <c r="A38" s="12">
        <v>37</v>
      </c>
      <c r="B38" s="13" t="s">
        <v>39</v>
      </c>
      <c r="C38" s="12">
        <v>3</v>
      </c>
      <c r="D38" s="14">
        <f>VLOOKUP(B38,产品价格表!$A$2:$B$70,2,0)</f>
        <v>760</v>
      </c>
      <c r="E38" s="14">
        <f t="shared" si="1"/>
        <v>2280</v>
      </c>
    </row>
    <row r="39" s="7" customFormat="1" ht="20.1" customHeight="1" spans="1:5">
      <c r="A39" s="12">
        <v>38</v>
      </c>
      <c r="B39" s="13" t="s">
        <v>40</v>
      </c>
      <c r="C39" s="12">
        <v>60</v>
      </c>
      <c r="D39" s="14">
        <f>VLOOKUP(B39,产品价格表!$A$2:$B$70,2,0)</f>
        <v>38.8</v>
      </c>
      <c r="E39" s="14">
        <f t="shared" si="1"/>
        <v>2328</v>
      </c>
    </row>
    <row r="40" s="7" customFormat="1" ht="20.1" customHeight="1" spans="1:5">
      <c r="A40" s="12">
        <v>39</v>
      </c>
      <c r="B40" s="13" t="s">
        <v>41</v>
      </c>
      <c r="C40" s="12">
        <v>4</v>
      </c>
      <c r="D40" s="14">
        <f>VLOOKUP(B40,产品价格表!$A$2:$B$70,2,0)</f>
        <v>602.5</v>
      </c>
      <c r="E40" s="14">
        <f t="shared" si="1"/>
        <v>2410</v>
      </c>
    </row>
    <row r="41" s="7" customFormat="1" ht="20.1" customHeight="1" spans="1:5">
      <c r="A41" s="12">
        <v>40</v>
      </c>
      <c r="B41" s="13" t="s">
        <v>42</v>
      </c>
      <c r="C41" s="12">
        <v>4</v>
      </c>
      <c r="D41" s="14">
        <f>VLOOKUP(B41,产品价格表!$A$2:$B$70,2,0)</f>
        <v>220</v>
      </c>
      <c r="E41" s="14">
        <f t="shared" si="1"/>
        <v>880</v>
      </c>
    </row>
    <row r="42" s="7" customFormat="1" ht="20.1" customHeight="1" spans="1:5">
      <c r="A42" s="12">
        <v>41</v>
      </c>
      <c r="B42" s="13" t="s">
        <v>43</v>
      </c>
      <c r="C42" s="12">
        <v>5</v>
      </c>
      <c r="D42" s="14">
        <f>VLOOKUP(B42,产品价格表!$A$2:$B$70,2,0)</f>
        <v>320</v>
      </c>
      <c r="E42" s="14">
        <f t="shared" si="1"/>
        <v>1600</v>
      </c>
    </row>
    <row r="43" s="7" customFormat="1" ht="20.1" customHeight="1" spans="1:5">
      <c r="A43" s="12">
        <v>42</v>
      </c>
      <c r="B43" s="13" t="s">
        <v>44</v>
      </c>
      <c r="C43" s="12">
        <v>29</v>
      </c>
      <c r="D43" s="14">
        <f>VLOOKUP(B43,产品价格表!$A$2:$B$70,2,0)</f>
        <v>132.17</v>
      </c>
      <c r="E43" s="14">
        <f t="shared" si="1"/>
        <v>3832.93</v>
      </c>
    </row>
    <row r="44" s="7" customFormat="1" ht="20.1" customHeight="1" spans="1:5">
      <c r="A44" s="12">
        <v>43</v>
      </c>
      <c r="B44" s="13" t="s">
        <v>45</v>
      </c>
      <c r="C44" s="12">
        <v>5</v>
      </c>
      <c r="D44" s="14">
        <f>VLOOKUP(B44,产品价格表!$A$2:$B$70,2,0)</f>
        <v>1119</v>
      </c>
      <c r="E44" s="14">
        <f t="shared" si="1"/>
        <v>5595</v>
      </c>
    </row>
    <row r="45" s="7" customFormat="1" ht="20.1" customHeight="1" spans="1:5">
      <c r="A45" s="12">
        <v>44</v>
      </c>
      <c r="B45" s="13" t="s">
        <v>46</v>
      </c>
      <c r="C45" s="12">
        <v>1</v>
      </c>
      <c r="D45" s="14">
        <f>VLOOKUP(B45,产品价格表!$A$2:$B$70,2,0)</f>
        <v>25479</v>
      </c>
      <c r="E45" s="14">
        <f t="shared" si="1"/>
        <v>25479</v>
      </c>
    </row>
    <row r="46" s="7" customFormat="1" ht="20.1" customHeight="1" spans="1:5">
      <c r="A46" s="12">
        <v>45</v>
      </c>
      <c r="B46" s="13" t="s">
        <v>47</v>
      </c>
      <c r="C46" s="12">
        <v>1</v>
      </c>
      <c r="D46" s="14">
        <f>VLOOKUP(B46,产品价格表!$A$2:$B$70,2,0)</f>
        <v>95</v>
      </c>
      <c r="E46" s="14">
        <f t="shared" si="1"/>
        <v>95</v>
      </c>
    </row>
    <row r="47" s="7" customFormat="1" ht="20.1" customHeight="1" spans="1:5">
      <c r="A47" s="12">
        <v>46</v>
      </c>
      <c r="B47" s="13" t="s">
        <v>48</v>
      </c>
      <c r="C47" s="12">
        <v>2</v>
      </c>
      <c r="D47" s="14">
        <f>VLOOKUP(B47,产品价格表!$A$2:$B$70,2,0)</f>
        <v>479</v>
      </c>
      <c r="E47" s="14">
        <f t="shared" si="1"/>
        <v>958</v>
      </c>
    </row>
    <row r="48" s="7" customFormat="1" ht="20.1" customHeight="1" spans="1:5">
      <c r="A48" s="12">
        <v>47</v>
      </c>
      <c r="B48" s="13" t="s">
        <v>45</v>
      </c>
      <c r="C48" s="12">
        <v>1</v>
      </c>
      <c r="D48" s="14">
        <f>VLOOKUP(B48,产品价格表!$A$2:$B$70,2,0)</f>
        <v>1119</v>
      </c>
      <c r="E48" s="14">
        <f t="shared" si="1"/>
        <v>1119</v>
      </c>
    </row>
    <row r="49" s="7" customFormat="1" ht="20.1" customHeight="1" spans="1:5">
      <c r="A49" s="12">
        <v>48</v>
      </c>
      <c r="B49" s="13" t="s">
        <v>49</v>
      </c>
      <c r="C49" s="12">
        <v>300</v>
      </c>
      <c r="D49" s="14">
        <f>VLOOKUP(B49,产品价格表!$A$2:$B$70,2,0)</f>
        <v>17.5</v>
      </c>
      <c r="E49" s="14">
        <f t="shared" si="1"/>
        <v>5250</v>
      </c>
    </row>
    <row r="50" s="7" customFormat="1" ht="20.1" customHeight="1" spans="1:5">
      <c r="A50" s="12">
        <v>49</v>
      </c>
      <c r="B50" s="13" t="s">
        <v>50</v>
      </c>
      <c r="C50" s="12">
        <v>6</v>
      </c>
      <c r="D50" s="14">
        <f>VLOOKUP(B50,产品价格表!$A$2:$B$70,2,0)</f>
        <v>438</v>
      </c>
      <c r="E50" s="14">
        <f t="shared" si="1"/>
        <v>2628</v>
      </c>
    </row>
    <row r="51" s="7" customFormat="1" ht="20.1" customHeight="1" spans="1:5">
      <c r="A51" s="12">
        <v>50</v>
      </c>
      <c r="B51" s="13" t="s">
        <v>51</v>
      </c>
      <c r="C51" s="12">
        <v>50</v>
      </c>
      <c r="D51" s="14">
        <f>VLOOKUP(B51,产品价格表!$A$2:$B$70,2,0)</f>
        <v>1299</v>
      </c>
      <c r="E51" s="14">
        <f t="shared" si="1"/>
        <v>64950</v>
      </c>
    </row>
    <row r="52" s="7" customFormat="1" ht="20.1" customHeight="1" spans="1:5">
      <c r="A52" s="12">
        <v>51</v>
      </c>
      <c r="B52" s="13" t="s">
        <v>52</v>
      </c>
      <c r="C52" s="15">
        <v>6</v>
      </c>
      <c r="D52" s="14">
        <f>VLOOKUP(B52,产品价格表!$A$2:$B$70,2,0)</f>
        <v>734</v>
      </c>
      <c r="E52" s="14">
        <f t="shared" si="1"/>
        <v>4404</v>
      </c>
    </row>
    <row r="53" s="7" customFormat="1" ht="20.1" customHeight="1" spans="1:5">
      <c r="A53" s="12">
        <v>52</v>
      </c>
      <c r="B53" s="13" t="s">
        <v>53</v>
      </c>
      <c r="C53" s="12">
        <v>95</v>
      </c>
      <c r="D53" s="14">
        <f>VLOOKUP(B53,产品价格表!$A$2:$B$70,2,0)</f>
        <v>37</v>
      </c>
      <c r="E53" s="14">
        <f t="shared" si="1"/>
        <v>3515</v>
      </c>
    </row>
    <row r="54" s="7" customFormat="1" ht="20.1" customHeight="1" spans="1:5">
      <c r="A54" s="12">
        <v>53</v>
      </c>
      <c r="B54" s="13" t="s">
        <v>54</v>
      </c>
      <c r="C54" s="12">
        <v>2</v>
      </c>
      <c r="D54" s="14">
        <f>VLOOKUP(B54,产品价格表!$A$2:$B$70,2,0)</f>
        <v>1078</v>
      </c>
      <c r="E54" s="14">
        <f t="shared" si="1"/>
        <v>2156</v>
      </c>
    </row>
    <row r="55" s="7" customFormat="1" ht="20.1" customHeight="1" spans="1:5">
      <c r="A55" s="12">
        <v>54</v>
      </c>
      <c r="B55" s="13" t="s">
        <v>55</v>
      </c>
      <c r="C55" s="12">
        <v>1</v>
      </c>
      <c r="D55" s="14">
        <f>VLOOKUP(B55,产品价格表!$A$2:$B$70,2,0)</f>
        <v>135</v>
      </c>
      <c r="E55" s="14">
        <f t="shared" si="1"/>
        <v>135</v>
      </c>
    </row>
    <row r="56" s="7" customFormat="1" ht="20.1" customHeight="1" spans="1:5">
      <c r="A56" s="12">
        <v>55</v>
      </c>
      <c r="B56" s="13" t="s">
        <v>56</v>
      </c>
      <c r="C56" s="12">
        <v>1</v>
      </c>
      <c r="D56" s="14">
        <f>VLOOKUP(B56,产品价格表!$A$2:$B$70,2,0)</f>
        <v>11500</v>
      </c>
      <c r="E56" s="14">
        <f t="shared" si="1"/>
        <v>11500</v>
      </c>
    </row>
    <row r="57" s="7" customFormat="1" ht="20.1" customHeight="1" spans="1:5">
      <c r="A57" s="12">
        <v>56</v>
      </c>
      <c r="B57" s="13" t="s">
        <v>7</v>
      </c>
      <c r="C57" s="12">
        <v>1</v>
      </c>
      <c r="D57" s="14">
        <f>VLOOKUP(B57,产品价格表!$A$2:$B$70,2,0)</f>
        <v>1699</v>
      </c>
      <c r="E57" s="14">
        <f t="shared" si="1"/>
        <v>1699</v>
      </c>
    </row>
    <row r="58" s="7" customFormat="1" ht="20.1" customHeight="1" spans="1:5">
      <c r="A58" s="12">
        <v>57</v>
      </c>
      <c r="B58" s="13" t="s">
        <v>57</v>
      </c>
      <c r="C58" s="12">
        <v>10</v>
      </c>
      <c r="D58" s="14">
        <f>VLOOKUP(B58,产品价格表!$A$2:$B$70,2,0)</f>
        <v>62.6</v>
      </c>
      <c r="E58" s="14">
        <f t="shared" si="1"/>
        <v>626</v>
      </c>
    </row>
    <row r="59" s="7" customFormat="1" ht="20.1" customHeight="1" spans="1:5">
      <c r="A59" s="12">
        <v>58</v>
      </c>
      <c r="B59" s="13" t="s">
        <v>58</v>
      </c>
      <c r="C59" s="15">
        <v>1</v>
      </c>
      <c r="D59" s="14">
        <f>VLOOKUP(B59,产品价格表!$A$2:$B$70,2,0)</f>
        <v>465</v>
      </c>
      <c r="E59" s="14">
        <f t="shared" si="1"/>
        <v>465</v>
      </c>
    </row>
    <row r="60" s="7" customFormat="1" ht="20.1" customHeight="1" spans="1:5">
      <c r="A60" s="12">
        <v>59</v>
      </c>
      <c r="B60" s="13" t="s">
        <v>59</v>
      </c>
      <c r="C60" s="12">
        <v>5</v>
      </c>
      <c r="D60" s="14">
        <f>VLOOKUP(B60,产品价格表!$A$2:$B$70,2,0)</f>
        <v>460</v>
      </c>
      <c r="E60" s="14">
        <f t="shared" si="1"/>
        <v>2300</v>
      </c>
    </row>
    <row r="61" s="7" customFormat="1" ht="20.1" customHeight="1" spans="1:5">
      <c r="A61" s="12">
        <v>60</v>
      </c>
      <c r="B61" s="13" t="s">
        <v>25</v>
      </c>
      <c r="C61" s="12">
        <v>50</v>
      </c>
      <c r="D61" s="14">
        <f>VLOOKUP(B61,产品价格表!$A$2:$B$70,2,0)</f>
        <v>57.35</v>
      </c>
      <c r="E61" s="14">
        <f t="shared" si="1"/>
        <v>2867.5</v>
      </c>
    </row>
    <row r="62" s="7" customFormat="1" ht="20.1" customHeight="1" spans="1:5">
      <c r="A62" s="12">
        <v>61</v>
      </c>
      <c r="B62" s="13" t="s">
        <v>60</v>
      </c>
      <c r="C62" s="12">
        <v>1</v>
      </c>
      <c r="D62" s="14">
        <f>VLOOKUP(B62,产品价格表!$A$2:$B$70,2,0)</f>
        <v>2480</v>
      </c>
      <c r="E62" s="14">
        <f t="shared" si="1"/>
        <v>2480</v>
      </c>
    </row>
    <row r="63" s="7" customFormat="1" ht="20.1" customHeight="1" spans="1:5">
      <c r="A63" s="12">
        <v>62</v>
      </c>
      <c r="B63" s="13" t="s">
        <v>61</v>
      </c>
      <c r="C63" s="12">
        <v>1</v>
      </c>
      <c r="D63" s="14">
        <f>VLOOKUP(B63,产品价格表!$A$2:$B$70,2,0)</f>
        <v>2754</v>
      </c>
      <c r="E63" s="14">
        <f t="shared" si="1"/>
        <v>2754</v>
      </c>
    </row>
    <row r="64" s="7" customFormat="1" ht="20.1" customHeight="1" spans="1:5">
      <c r="A64" s="12">
        <v>63</v>
      </c>
      <c r="B64" s="13" t="s">
        <v>62</v>
      </c>
      <c r="C64" s="12">
        <v>15</v>
      </c>
      <c r="D64" s="14">
        <f>VLOOKUP(B64,产品价格表!$A$2:$B$70,2,0)</f>
        <v>135</v>
      </c>
      <c r="E64" s="14">
        <f t="shared" si="1"/>
        <v>2025</v>
      </c>
    </row>
    <row r="65" s="7" customFormat="1" ht="20.1" customHeight="1" spans="1:5">
      <c r="A65" s="12">
        <v>64</v>
      </c>
      <c r="B65" s="13" t="s">
        <v>63</v>
      </c>
      <c r="C65" s="12">
        <v>2</v>
      </c>
      <c r="D65" s="14">
        <f>VLOOKUP(B65,产品价格表!$A$2:$B$70,2,0)</f>
        <v>135</v>
      </c>
      <c r="E65" s="14">
        <f t="shared" si="1"/>
        <v>270</v>
      </c>
    </row>
    <row r="66" s="7" customFormat="1" ht="20.1" customHeight="1" spans="1:5">
      <c r="A66" s="12">
        <v>65</v>
      </c>
      <c r="B66" s="13" t="s">
        <v>64</v>
      </c>
      <c r="C66" s="12">
        <v>1</v>
      </c>
      <c r="D66" s="14">
        <f>VLOOKUP(B66,产品价格表!$A$2:$B$70,2,0)</f>
        <v>5799</v>
      </c>
      <c r="E66" s="14">
        <f t="shared" si="1"/>
        <v>5799</v>
      </c>
    </row>
    <row r="67" s="7" customFormat="1" ht="20.1" customHeight="1" spans="1:5">
      <c r="A67" s="12">
        <v>66</v>
      </c>
      <c r="B67" s="13" t="s">
        <v>65</v>
      </c>
      <c r="C67" s="12">
        <v>1</v>
      </c>
      <c r="D67" s="14">
        <f>VLOOKUP(B67,产品价格表!$A$2:$B$70,2,0)</f>
        <v>418</v>
      </c>
      <c r="E67" s="14">
        <f t="shared" si="1"/>
        <v>418</v>
      </c>
    </row>
    <row r="68" s="7" customFormat="1" ht="20.1" customHeight="1" spans="1:5">
      <c r="A68" s="12">
        <v>67</v>
      </c>
      <c r="B68" s="13" t="s">
        <v>66</v>
      </c>
      <c r="C68" s="12">
        <v>1</v>
      </c>
      <c r="D68" s="14">
        <f>VLOOKUP(B68,产品价格表!$A$2:$B$70,2,0)</f>
        <v>179</v>
      </c>
      <c r="E68" s="14">
        <f t="shared" si="1"/>
        <v>179</v>
      </c>
    </row>
    <row r="69" s="7" customFormat="1" ht="20.1" customHeight="1" spans="1:5">
      <c r="A69" s="12">
        <v>68</v>
      </c>
      <c r="B69" s="13" t="s">
        <v>67</v>
      </c>
      <c r="C69" s="12">
        <v>6</v>
      </c>
      <c r="D69" s="14">
        <f>VLOOKUP(B69,产品价格表!$A$2:$B$70,2,0)</f>
        <v>358</v>
      </c>
      <c r="E69" s="14">
        <f t="shared" si="1"/>
        <v>2148</v>
      </c>
    </row>
    <row r="70" s="7" customFormat="1" ht="20.1" customHeight="1" spans="1:5">
      <c r="A70" s="12">
        <v>69</v>
      </c>
      <c r="B70" s="13" t="s">
        <v>68</v>
      </c>
      <c r="C70" s="12">
        <v>5</v>
      </c>
      <c r="D70" s="14">
        <f>VLOOKUP(B70,产品价格表!$A$2:$B$70,2,0)</f>
        <v>19.1</v>
      </c>
      <c r="E70" s="14">
        <f t="shared" si="1"/>
        <v>95.5</v>
      </c>
    </row>
    <row r="71" s="7" customFormat="1" ht="20.1" customHeight="1" spans="1:5">
      <c r="A71" s="12">
        <v>70</v>
      </c>
      <c r="B71" s="13" t="s">
        <v>69</v>
      </c>
      <c r="C71" s="12">
        <v>1</v>
      </c>
      <c r="D71" s="14">
        <f>VLOOKUP(B71,产品价格表!$A$2:$B$70,2,0)</f>
        <v>7999</v>
      </c>
      <c r="E71" s="14">
        <f t="shared" si="1"/>
        <v>7999</v>
      </c>
    </row>
    <row r="73" spans="7:7">
      <c r="G73" s="9" t="s">
        <v>70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0"/>
  <sheetViews>
    <sheetView workbookViewId="0">
      <selection activeCell="D21" sqref="D21"/>
    </sheetView>
  </sheetViews>
  <sheetFormatPr defaultColWidth="9" defaultRowHeight="14.25" outlineLevelCol="1"/>
  <cols>
    <col min="1" max="1" width="73.625" style="2" customWidth="1"/>
    <col min="2" max="2" width="9" style="3"/>
  </cols>
  <sheetData>
    <row r="1" s="1" customFormat="1" ht="20.1" customHeight="1" spans="1:2">
      <c r="A1" s="4" t="s">
        <v>1</v>
      </c>
      <c r="B1" s="4" t="s">
        <v>3</v>
      </c>
    </row>
    <row r="2" s="1" customFormat="1" ht="20.1" customHeight="1" spans="1:2">
      <c r="A2" s="5" t="s">
        <v>28</v>
      </c>
      <c r="B2" s="6">
        <v>1349</v>
      </c>
    </row>
    <row r="3" s="1" customFormat="1" ht="20.1" customHeight="1" spans="1:2">
      <c r="A3" s="5" t="s">
        <v>6</v>
      </c>
      <c r="B3" s="6">
        <v>155</v>
      </c>
    </row>
    <row r="4" s="1" customFormat="1" ht="20.1" customHeight="1" spans="1:2">
      <c r="A4" s="5" t="s">
        <v>54</v>
      </c>
      <c r="B4" s="6">
        <v>1078</v>
      </c>
    </row>
    <row r="5" s="1" customFormat="1" ht="20.1" customHeight="1" spans="1:2">
      <c r="A5" s="5" t="s">
        <v>20</v>
      </c>
      <c r="B5" s="6">
        <v>115</v>
      </c>
    </row>
    <row r="6" s="1" customFormat="1" ht="20.1" customHeight="1" spans="1:2">
      <c r="A6" s="5" t="s">
        <v>15</v>
      </c>
      <c r="B6" s="6">
        <v>346</v>
      </c>
    </row>
    <row r="7" s="1" customFormat="1" ht="20.1" customHeight="1" spans="1:2">
      <c r="A7" s="5" t="s">
        <v>39</v>
      </c>
      <c r="B7" s="6">
        <v>760</v>
      </c>
    </row>
    <row r="8" s="1" customFormat="1" ht="20.1" customHeight="1" spans="1:2">
      <c r="A8" s="5" t="s">
        <v>8</v>
      </c>
      <c r="B8" s="6">
        <v>250</v>
      </c>
    </row>
    <row r="9" s="1" customFormat="1" ht="20.1" customHeight="1" spans="1:2">
      <c r="A9" s="5" t="s">
        <v>49</v>
      </c>
      <c r="B9" s="6">
        <v>17.5</v>
      </c>
    </row>
    <row r="10" s="1" customFormat="1" ht="20.1" customHeight="1" spans="1:2">
      <c r="A10" s="5" t="s">
        <v>61</v>
      </c>
      <c r="B10" s="6">
        <v>2754</v>
      </c>
    </row>
    <row r="11" s="1" customFormat="1" ht="20.1" customHeight="1" spans="1:2">
      <c r="A11" s="5" t="s">
        <v>64</v>
      </c>
      <c r="B11" s="6">
        <v>5799</v>
      </c>
    </row>
    <row r="12" s="1" customFormat="1" ht="20.1" customHeight="1" spans="1:2">
      <c r="A12" s="5" t="s">
        <v>26</v>
      </c>
      <c r="B12" s="6">
        <v>499</v>
      </c>
    </row>
    <row r="13" s="1" customFormat="1" ht="20.1" customHeight="1" spans="1:2">
      <c r="A13" s="5" t="s">
        <v>37</v>
      </c>
      <c r="B13" s="6">
        <v>51.8</v>
      </c>
    </row>
    <row r="14" s="1" customFormat="1" ht="20.1" customHeight="1" spans="1:2">
      <c r="A14" s="5" t="s">
        <v>46</v>
      </c>
      <c r="B14" s="6">
        <v>25479</v>
      </c>
    </row>
    <row r="15" s="1" customFormat="1" ht="20.1" customHeight="1" spans="1:2">
      <c r="A15" s="5" t="s">
        <v>14</v>
      </c>
      <c r="B15" s="6">
        <v>2880</v>
      </c>
    </row>
    <row r="16" s="1" customFormat="1" ht="20.1" customHeight="1" spans="1:2">
      <c r="A16" s="5" t="s">
        <v>34</v>
      </c>
      <c r="B16" s="6">
        <v>12150</v>
      </c>
    </row>
    <row r="17" s="1" customFormat="1" ht="20.1" customHeight="1" spans="1:2">
      <c r="A17" s="5" t="s">
        <v>58</v>
      </c>
      <c r="B17" s="6">
        <v>465</v>
      </c>
    </row>
    <row r="18" s="1" customFormat="1" ht="20.1" customHeight="1" spans="1:2">
      <c r="A18" s="5" t="s">
        <v>22</v>
      </c>
      <c r="B18" s="6">
        <v>801</v>
      </c>
    </row>
    <row r="19" s="1" customFormat="1" ht="20.1" customHeight="1" spans="1:2">
      <c r="A19" s="5" t="s">
        <v>69</v>
      </c>
      <c r="B19" s="6">
        <v>7999</v>
      </c>
    </row>
    <row r="20" s="1" customFormat="1" ht="20.1" customHeight="1" spans="1:2">
      <c r="A20" s="5" t="s">
        <v>13</v>
      </c>
      <c r="B20" s="6">
        <v>499</v>
      </c>
    </row>
    <row r="21" s="1" customFormat="1" ht="20.1" customHeight="1" spans="1:2">
      <c r="A21" s="5" t="s">
        <v>71</v>
      </c>
      <c r="B21" s="6">
        <v>449</v>
      </c>
    </row>
    <row r="22" s="1" customFormat="1" ht="20.1" customHeight="1" spans="1:2">
      <c r="A22" s="5" t="s">
        <v>7</v>
      </c>
      <c r="B22" s="6">
        <v>1699</v>
      </c>
    </row>
    <row r="23" s="1" customFormat="1" ht="20.1" customHeight="1" spans="1:2">
      <c r="A23" s="5" t="s">
        <v>72</v>
      </c>
      <c r="B23" s="6">
        <v>550</v>
      </c>
    </row>
    <row r="24" s="1" customFormat="1" ht="20.1" customHeight="1" spans="1:2">
      <c r="A24" s="5" t="s">
        <v>45</v>
      </c>
      <c r="B24" s="6">
        <v>1119</v>
      </c>
    </row>
    <row r="25" s="1" customFormat="1" ht="20.1" customHeight="1" spans="1:2">
      <c r="A25" s="5" t="s">
        <v>73</v>
      </c>
      <c r="B25" s="6">
        <v>559</v>
      </c>
    </row>
    <row r="26" s="1" customFormat="1" ht="20.1" customHeight="1" spans="1:2">
      <c r="A26" s="5" t="s">
        <v>47</v>
      </c>
      <c r="B26" s="6">
        <v>95</v>
      </c>
    </row>
    <row r="27" s="1" customFormat="1" ht="20.1" customHeight="1" spans="1:2">
      <c r="A27" s="5" t="s">
        <v>17</v>
      </c>
      <c r="B27" s="6">
        <v>335</v>
      </c>
    </row>
    <row r="28" s="1" customFormat="1" ht="20.1" customHeight="1" spans="1:2">
      <c r="A28" s="5" t="s">
        <v>35</v>
      </c>
      <c r="B28" s="6">
        <v>645</v>
      </c>
    </row>
    <row r="29" s="1" customFormat="1" ht="20.1" customHeight="1" spans="1:2">
      <c r="A29" s="5" t="s">
        <v>52</v>
      </c>
      <c r="B29" s="6">
        <v>734</v>
      </c>
    </row>
    <row r="30" s="1" customFormat="1" ht="20.1" customHeight="1" spans="1:2">
      <c r="A30" s="5" t="s">
        <v>56</v>
      </c>
      <c r="B30" s="6">
        <v>11500</v>
      </c>
    </row>
    <row r="31" s="1" customFormat="1" ht="20.1" customHeight="1" spans="1:2">
      <c r="A31" s="5" t="s">
        <v>25</v>
      </c>
      <c r="B31" s="6">
        <v>57.35</v>
      </c>
    </row>
    <row r="32" s="1" customFormat="1" ht="20.1" customHeight="1" spans="1:2">
      <c r="A32" s="5" t="s">
        <v>74</v>
      </c>
      <c r="B32" s="6">
        <v>25.9</v>
      </c>
    </row>
    <row r="33" s="1" customFormat="1" ht="20.1" customHeight="1" spans="1:2">
      <c r="A33" s="5" t="s">
        <v>38</v>
      </c>
      <c r="B33" s="6">
        <v>29.1</v>
      </c>
    </row>
    <row r="34" s="1" customFormat="1" ht="20.1" customHeight="1" spans="1:2">
      <c r="A34" s="5" t="s">
        <v>68</v>
      </c>
      <c r="B34" s="6">
        <v>19.1</v>
      </c>
    </row>
    <row r="35" s="1" customFormat="1" ht="20.1" customHeight="1" spans="1:2">
      <c r="A35" s="5" t="s">
        <v>67</v>
      </c>
      <c r="B35" s="6">
        <v>358</v>
      </c>
    </row>
    <row r="36" s="1" customFormat="1" ht="20.1" customHeight="1" spans="1:2">
      <c r="A36" s="5" t="s">
        <v>5</v>
      </c>
      <c r="B36" s="6">
        <v>438</v>
      </c>
    </row>
    <row r="37" s="1" customFormat="1" ht="20.1" customHeight="1" spans="1:2">
      <c r="A37" s="5" t="s">
        <v>36</v>
      </c>
      <c r="B37" s="6">
        <v>216</v>
      </c>
    </row>
    <row r="38" s="1" customFormat="1" ht="20.1" customHeight="1" spans="1:2">
      <c r="A38" s="5" t="s">
        <v>43</v>
      </c>
      <c r="B38" s="6">
        <v>320</v>
      </c>
    </row>
    <row r="39" s="1" customFormat="1" ht="20.1" customHeight="1" spans="1:2">
      <c r="A39" s="5" t="s">
        <v>32</v>
      </c>
      <c r="B39" s="6">
        <v>120</v>
      </c>
    </row>
    <row r="40" s="1" customFormat="1" ht="20.1" customHeight="1" spans="1:2">
      <c r="A40" s="5" t="s">
        <v>10</v>
      </c>
      <c r="B40" s="6">
        <v>159</v>
      </c>
    </row>
    <row r="41" s="1" customFormat="1" ht="20.1" customHeight="1" spans="1:2">
      <c r="A41" s="5" t="s">
        <v>33</v>
      </c>
      <c r="B41" s="6">
        <v>164</v>
      </c>
    </row>
    <row r="42" s="1" customFormat="1" ht="20.1" customHeight="1" spans="1:2">
      <c r="A42" s="5" t="s">
        <v>31</v>
      </c>
      <c r="B42" s="6">
        <v>84000</v>
      </c>
    </row>
    <row r="43" s="1" customFormat="1" ht="20.1" customHeight="1" spans="1:2">
      <c r="A43" s="5" t="s">
        <v>41</v>
      </c>
      <c r="B43" s="6">
        <v>602.5</v>
      </c>
    </row>
    <row r="44" s="1" customFormat="1" ht="20.1" customHeight="1" spans="1:2">
      <c r="A44" s="5" t="s">
        <v>40</v>
      </c>
      <c r="B44" s="6">
        <v>38.8</v>
      </c>
    </row>
    <row r="45" s="1" customFormat="1" ht="20.1" customHeight="1" spans="1:2">
      <c r="A45" s="5" t="s">
        <v>59</v>
      </c>
      <c r="B45" s="6">
        <v>460</v>
      </c>
    </row>
    <row r="46" s="1" customFormat="1" ht="20.1" customHeight="1" spans="1:2">
      <c r="A46" s="5" t="s">
        <v>53</v>
      </c>
      <c r="B46" s="6">
        <v>37</v>
      </c>
    </row>
    <row r="47" s="1" customFormat="1" ht="20.1" customHeight="1" spans="1:2">
      <c r="A47" s="5" t="s">
        <v>27</v>
      </c>
      <c r="B47" s="6">
        <v>80</v>
      </c>
    </row>
    <row r="48" s="1" customFormat="1" ht="20.1" customHeight="1" spans="1:2">
      <c r="A48" s="5" t="s">
        <v>42</v>
      </c>
      <c r="B48" s="6">
        <v>220</v>
      </c>
    </row>
    <row r="49" s="1" customFormat="1" ht="20.1" customHeight="1" spans="1:2">
      <c r="A49" s="5" t="s">
        <v>66</v>
      </c>
      <c r="B49" s="6">
        <v>179</v>
      </c>
    </row>
    <row r="50" s="1" customFormat="1" ht="20.1" customHeight="1" spans="1:2">
      <c r="A50" s="5" t="s">
        <v>11</v>
      </c>
      <c r="B50" s="6">
        <v>117</v>
      </c>
    </row>
    <row r="51" s="1" customFormat="1" ht="20.1" customHeight="1" spans="1:2">
      <c r="A51" s="5" t="s">
        <v>16</v>
      </c>
      <c r="B51" s="6">
        <v>19</v>
      </c>
    </row>
    <row r="52" s="1" customFormat="1" ht="20.1" customHeight="1" spans="1:2">
      <c r="A52" s="5" t="s">
        <v>23</v>
      </c>
      <c r="B52" s="6">
        <v>1999</v>
      </c>
    </row>
    <row r="53" s="1" customFormat="1" ht="20.1" customHeight="1" spans="1:2">
      <c r="A53" s="5" t="s">
        <v>51</v>
      </c>
      <c r="B53" s="6">
        <v>1299</v>
      </c>
    </row>
    <row r="54" s="1" customFormat="1" ht="20.1" customHeight="1" spans="1:2">
      <c r="A54" s="5" t="s">
        <v>62</v>
      </c>
      <c r="B54" s="6">
        <v>135</v>
      </c>
    </row>
    <row r="55" s="1" customFormat="1" ht="20.1" customHeight="1" spans="1:2">
      <c r="A55" s="5" t="s">
        <v>21</v>
      </c>
      <c r="B55" s="6">
        <v>24588</v>
      </c>
    </row>
    <row r="56" s="1" customFormat="1" ht="20.1" customHeight="1" spans="1:2">
      <c r="A56" s="5" t="s">
        <v>24</v>
      </c>
      <c r="B56" s="6">
        <v>21</v>
      </c>
    </row>
    <row r="57" s="1" customFormat="1" ht="20.1" customHeight="1" spans="1:2">
      <c r="A57" s="5" t="s">
        <v>30</v>
      </c>
      <c r="B57" s="6">
        <v>389</v>
      </c>
    </row>
    <row r="58" s="1" customFormat="1" ht="20.1" customHeight="1" spans="1:2">
      <c r="A58" s="5" t="s">
        <v>65</v>
      </c>
      <c r="B58" s="6">
        <v>418</v>
      </c>
    </row>
    <row r="59" s="1" customFormat="1" ht="20.1" customHeight="1" spans="1:2">
      <c r="A59" s="5" t="s">
        <v>12</v>
      </c>
      <c r="B59" s="6">
        <v>689</v>
      </c>
    </row>
    <row r="60" s="1" customFormat="1" ht="20.1" customHeight="1" spans="1:2">
      <c r="A60" s="5" t="s">
        <v>9</v>
      </c>
      <c r="B60" s="6">
        <v>2950</v>
      </c>
    </row>
    <row r="61" s="1" customFormat="1" ht="20.1" customHeight="1" spans="1:2">
      <c r="A61" s="5" t="s">
        <v>50</v>
      </c>
      <c r="B61" s="6">
        <v>438</v>
      </c>
    </row>
    <row r="62" s="1" customFormat="1" ht="20.1" customHeight="1" spans="1:2">
      <c r="A62" s="5" t="s">
        <v>19</v>
      </c>
      <c r="B62" s="6">
        <v>478</v>
      </c>
    </row>
    <row r="63" s="1" customFormat="1" ht="20.1" customHeight="1" spans="1:2">
      <c r="A63" s="5" t="s">
        <v>18</v>
      </c>
      <c r="B63" s="6">
        <v>966</v>
      </c>
    </row>
    <row r="64" s="1" customFormat="1" ht="20.1" customHeight="1" spans="1:2">
      <c r="A64" s="5" t="s">
        <v>60</v>
      </c>
      <c r="B64" s="6">
        <v>2480</v>
      </c>
    </row>
    <row r="65" s="1" customFormat="1" ht="20.1" customHeight="1" spans="1:2">
      <c r="A65" s="5" t="s">
        <v>57</v>
      </c>
      <c r="B65" s="6">
        <v>62.6</v>
      </c>
    </row>
    <row r="66" s="1" customFormat="1" ht="20.1" customHeight="1" spans="1:2">
      <c r="A66" s="5" t="s">
        <v>44</v>
      </c>
      <c r="B66" s="6">
        <v>132.17</v>
      </c>
    </row>
    <row r="67" s="1" customFormat="1" ht="20.1" customHeight="1" spans="1:2">
      <c r="A67" s="5" t="s">
        <v>55</v>
      </c>
      <c r="B67" s="6">
        <v>135</v>
      </c>
    </row>
    <row r="68" s="1" customFormat="1" ht="20.1" customHeight="1" spans="1:2">
      <c r="A68" s="5" t="s">
        <v>63</v>
      </c>
      <c r="B68" s="6">
        <v>135</v>
      </c>
    </row>
    <row r="69" s="1" customFormat="1" ht="20.1" customHeight="1" spans="1:2">
      <c r="A69" s="5" t="s">
        <v>48</v>
      </c>
      <c r="B69" s="6">
        <v>479</v>
      </c>
    </row>
    <row r="70" s="1" customFormat="1" ht="20.1" customHeight="1" spans="1:2">
      <c r="A70" s="5" t="s">
        <v>29</v>
      </c>
      <c r="B70" s="6">
        <v>4888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科普等考</Manager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订货清单</vt:lpstr>
      <vt:lpstr>产品价格表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QQ153599495;PC605</dc:creator>
  <dc:description>http://kpxx.taobao.com</dc:description>
  <cp:lastModifiedBy>Administrator</cp:lastModifiedBy>
  <dcterms:created xsi:type="dcterms:W3CDTF">2018-10-11T06:19:00Z</dcterms:created>
  <dcterms:modified xsi:type="dcterms:W3CDTF">2022-06-02T01:37:45Z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